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Dropbox\ROM\3ds\Modded ROM\USUM ARM research\"/>
    </mc:Choice>
  </mc:AlternateContent>
  <xr:revisionPtr revIDLastSave="0" documentId="13_ncr:1_{D52138FD-3408-4041-8DA8-C7FFE2CF7DD4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Edited" sheetId="2" r:id="rId1"/>
    <sheet name="Move and targets" sheetId="3" r:id="rId2"/>
    <sheet name="Original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6" i="2" l="1"/>
  <c r="C3" i="2"/>
  <c r="D2" i="3" l="1"/>
  <c r="C2" i="3" l="1"/>
  <c r="A66" i="2" l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" i="1"/>
  <c r="A67" i="2" l="1"/>
  <c r="A68" i="2" s="1"/>
  <c r="A69" i="2" s="1"/>
  <c r="A70" i="2" s="1"/>
  <c r="A71" i="2" s="1"/>
  <c r="A72" i="2" s="1"/>
  <c r="A73" i="2" s="1"/>
  <c r="A74" i="2" s="1"/>
  <c r="A75" i="2" s="1"/>
  <c r="A36" i="2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76" i="2" l="1"/>
  <c r="A77" i="2" s="1"/>
  <c r="A57" i="2"/>
  <c r="A58" i="2" s="1"/>
  <c r="A59" i="2" s="1"/>
  <c r="A60" i="2" s="1"/>
  <c r="A78" i="2" l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l="1"/>
  <c r="A103" i="2" s="1"/>
  <c r="A104" i="2" s="1"/>
  <c r="A105" i="2" s="1"/>
  <c r="A106" i="2" s="1"/>
  <c r="A107" i="2" l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B130" i="2"/>
  <c r="A123" i="2" l="1"/>
  <c r="A124" i="2" s="1"/>
  <c r="A125" i="2" s="1"/>
  <c r="A126" i="2" l="1"/>
  <c r="A127" i="2" s="1"/>
  <c r="A128" i="2" s="1"/>
  <c r="C68" i="2" s="1"/>
  <c r="A129" i="2" l="1"/>
  <c r="C70" i="2" s="1"/>
  <c r="A130" i="2" l="1"/>
</calcChain>
</file>

<file path=xl/sharedStrings.xml><?xml version="1.0" encoding="utf-8"?>
<sst xmlns="http://schemas.openxmlformats.org/spreadsheetml/2006/main" count="263" uniqueCount="129">
  <si>
    <t>Offset</t>
  </si>
  <si>
    <t>Hex</t>
  </si>
  <si>
    <t>Instruction</t>
  </si>
  <si>
    <t>Note</t>
  </si>
  <si>
    <t>00087304</t>
  </si>
  <si>
    <t>bne #0x873d0</t>
  </si>
  <si>
    <t>bl #0x616d0</t>
  </si>
  <si>
    <t xml:space="preserve">nop </t>
  </si>
  <si>
    <t>beq #0x87388</t>
  </si>
  <si>
    <t>beq #0x873dc</t>
  </si>
  <si>
    <t>bhi #0x873dc</t>
  </si>
  <si>
    <t>bl #0x615a8</t>
  </si>
  <si>
    <t>bne #0x87354</t>
  </si>
  <si>
    <t>blx r1</t>
  </si>
  <si>
    <t>bl #0x61724</t>
  </si>
  <si>
    <t>bhi #0x87320</t>
  </si>
  <si>
    <t>push {r4, r5, r6, r7, r8, sb, sl, lr}</t>
  </si>
  <si>
    <t>sub sp, sp, #0x10</t>
  </si>
  <si>
    <t>mov r5, r1</t>
  </si>
  <si>
    <t>mov sb, r2</t>
  </si>
  <si>
    <t>ldr sl, [pc, #0xcc]</t>
  </si>
  <si>
    <t>ldr r2, [pc, #0xcc]</t>
  </si>
  <si>
    <t>mov r4, #0</t>
  </si>
  <si>
    <t>add r1, sl, r4, lsl #3</t>
  </si>
  <si>
    <t>ldrh r1, [r1]</t>
  </si>
  <si>
    <t>cmp r1, r5</t>
  </si>
  <si>
    <t>ldrb r0, [r0, #0x19]</t>
  </si>
  <si>
    <t>mov r8, r0</t>
  </si>
  <si>
    <t>mov r1, r0</t>
  </si>
  <si>
    <t>mov r6, #0</t>
  </si>
  <si>
    <t>mov r0, r6</t>
  </si>
  <si>
    <t>movs r7, r0</t>
  </si>
  <si>
    <t>ldrh r0, [r0, #0x38]</t>
  </si>
  <si>
    <t>cmp r0, r5</t>
  </si>
  <si>
    <t>add r6, r6, #1</t>
  </si>
  <si>
    <t>cmp r6, #8</t>
  </si>
  <si>
    <t>mov r0, r7</t>
  </si>
  <si>
    <t>add r0, sl, r4, lsl #3</t>
  </si>
  <si>
    <t>ldr r1, [r0, #4]</t>
  </si>
  <si>
    <t>add r0, sp, #0xc</t>
  </si>
  <si>
    <t>cmp r0, #0</t>
  </si>
  <si>
    <t>ldr r1, [sp, #0xc]</t>
  </si>
  <si>
    <t>str r8, [sp]</t>
  </si>
  <si>
    <t>mov r3, sb</t>
  </si>
  <si>
    <t>mov r2, #2</t>
  </si>
  <si>
    <t>uxth r1, r1</t>
  </si>
  <si>
    <t>strd r0, r1, [sp, #4]</t>
  </si>
  <si>
    <t>mov r1, r5</t>
  </si>
  <si>
    <t>mov r0, #0</t>
  </si>
  <si>
    <t>add sp, sp, #0x10</t>
  </si>
  <si>
    <t>mov r0, #1</t>
  </si>
  <si>
    <t>pop {r4, r5, r6, r7, r8, sb, sl, pc}</t>
  </si>
  <si>
    <t>add r4, r4, #1</t>
  </si>
  <si>
    <t>cmp r2, r4</t>
  </si>
  <si>
    <t>F0472DE9</t>
  </si>
  <si>
    <t>10D04DE2</t>
  </si>
  <si>
    <t>0150A0E1</t>
  </si>
  <si>
    <t>0290A0E1</t>
  </si>
  <si>
    <t>CCA09FE5</t>
  </si>
  <si>
    <t>CC209FE5</t>
  </si>
  <si>
    <t>0040A0E3</t>
  </si>
  <si>
    <t>84118AE0</t>
  </si>
  <si>
    <t>B010D1E1</t>
  </si>
  <si>
    <t>050051E1</t>
  </si>
  <si>
    <t>2700001A</t>
  </si>
  <si>
    <t>1900D0E5</t>
  </si>
  <si>
    <t>0080A0E1</t>
  </si>
  <si>
    <t>0010A0E1</t>
  </si>
  <si>
    <t>0060A0E3</t>
  </si>
  <si>
    <t>0600A0E1</t>
  </si>
  <si>
    <t>E168FFEB</t>
  </si>
  <si>
    <t>0070B0E1</t>
  </si>
  <si>
    <t>00F020E3</t>
  </si>
  <si>
    <t>0C00000A</t>
  </si>
  <si>
    <t>B803D0E1</t>
  </si>
  <si>
    <t>050050E1</t>
  </si>
  <si>
    <t>1C00000A</t>
  </si>
  <si>
    <t>016086E2</t>
  </si>
  <si>
    <t>080056E3</t>
  </si>
  <si>
    <t>1900008A</t>
  </si>
  <si>
    <t>0700A0E1</t>
  </si>
  <si>
    <t>8A68FFEB</t>
  </si>
  <si>
    <t>F2FFFF1A</t>
  </si>
  <si>
    <t>84018AE0</t>
  </si>
  <si>
    <t>041090E5</t>
  </si>
  <si>
    <t>0C008DE2</t>
  </si>
  <si>
    <t>31FF2FE1</t>
  </si>
  <si>
    <t>000050E3</t>
  </si>
  <si>
    <t>0E00000A</t>
  </si>
  <si>
    <t>0C109DE5</t>
  </si>
  <si>
    <t>00808DE5</t>
  </si>
  <si>
    <t>0930A0E1</t>
  </si>
  <si>
    <t>0220A0E3</t>
  </si>
  <si>
    <t>7110FFE6</t>
  </si>
  <si>
    <t>F400CDE1</t>
  </si>
  <si>
    <t>0510A0E1</t>
  </si>
  <si>
    <t>0000A0E3</t>
  </si>
  <si>
    <t>D768FFEB</t>
  </si>
  <si>
    <t>10D08DE2</t>
  </si>
  <si>
    <t>0100A0E3</t>
  </si>
  <si>
    <t>F087BDE8</t>
  </si>
  <si>
    <t>014084E2</t>
  </si>
  <si>
    <t>040052E1</t>
  </si>
  <si>
    <t>D0FFFF8A</t>
  </si>
  <si>
    <t>00000000</t>
  </si>
  <si>
    <t>Offset of table</t>
  </si>
  <si>
    <t>Number of entries</t>
  </si>
  <si>
    <t>Diversion</t>
  </si>
  <si>
    <t>push {r4, r5, r6, r7, r8, sb, sl, r11, lr}</t>
  </si>
  <si>
    <t>pop {r4, r5, r6, r7, r8, sb, sl, r11, pc}</t>
  </si>
  <si>
    <t>Table offset</t>
  </si>
  <si>
    <t>Table size</t>
  </si>
  <si>
    <t>mov r8, 0x0</t>
  </si>
  <si>
    <t>000FD840</t>
  </si>
  <si>
    <t>18D901EA</t>
  </si>
  <si>
    <t>Table</t>
  </si>
  <si>
    <t>0013F000</t>
  </si>
  <si>
    <t>Call Function address</t>
  </si>
  <si>
    <t>address offset for compute</t>
  </si>
  <si>
    <t>01000000</t>
  </si>
  <si>
    <t>Move Index (Dec)</t>
  </si>
  <si>
    <t>000C4368</t>
  </si>
  <si>
    <t>bl 0x000FC974</t>
  </si>
  <si>
    <t>bx lr</t>
  </si>
  <si>
    <t>push {r0, r1, r8, lr}</t>
  </si>
  <si>
    <t>r8 = offset to custom .data</t>
  </si>
  <si>
    <t>add r10, r8, r2</t>
  </si>
  <si>
    <t>r10 = new table location</t>
  </si>
  <si>
    <t>r2 = new table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</si>
</sst>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0" fontId="3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608F-612A-4CD4-9D67-992EC0DB4AD5}">
  <dimension ref="A1:F133"/>
  <sheetViews>
    <sheetView tabSelected="1" topLeftCell="A48" zoomScaleNormal="100" workbookViewId="0">
      <selection activeCell="C71" sqref="C71:C72"/>
    </sheetView>
  </sheetViews>
  <sheetFormatPr defaultRowHeight="14.25" x14ac:dyDescent="0.45"/>
  <cols>
    <col min="1" max="1" width="8.9296875" bestFit="1" customWidth="1"/>
    <col min="2" max="2" width="9.06640625" style="3"/>
    <col min="3" max="3" width="29.6640625" customWidth="1"/>
    <col min="4" max="4" width="38.06640625" customWidth="1"/>
  </cols>
  <sheetData>
    <row r="1" spans="1:4" x14ac:dyDescent="0.45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45">
      <c r="A2" t="s">
        <v>4</v>
      </c>
      <c r="B2" s="3" t="s">
        <v>54</v>
      </c>
      <c r="C2" t="s">
        <v>108</v>
      </c>
    </row>
    <row r="3" spans="1:4" x14ac:dyDescent="0.45">
      <c r="A3" t="str">
        <f t="shared" ref="A3:A60" si="0">DEC2HEX(HEX2DEC(A2)+4,8)</f>
        <v>00087308</v>
      </c>
      <c r="B3" s="3" t="s">
        <v>55</v>
      </c>
      <c r="C3" t="str">
        <f>_xlfn.CONCAT("bl 0x",A65)</f>
        <v>bl 0x000FD840</v>
      </c>
    </row>
    <row r="4" spans="1:4" x14ac:dyDescent="0.45">
      <c r="A4" t="str">
        <f t="shared" si="0"/>
        <v>0008730C</v>
      </c>
      <c r="B4" s="3" t="s">
        <v>56</v>
      </c>
      <c r="C4" t="s">
        <v>7</v>
      </c>
    </row>
    <row r="5" spans="1:4" x14ac:dyDescent="0.45">
      <c r="A5" t="str">
        <f t="shared" si="0"/>
        <v>00087310</v>
      </c>
      <c r="B5" s="3" t="s">
        <v>57</v>
      </c>
      <c r="C5" t="s">
        <v>17</v>
      </c>
    </row>
    <row r="6" spans="1:4" x14ac:dyDescent="0.45">
      <c r="A6" t="str">
        <f t="shared" si="0"/>
        <v>00087314</v>
      </c>
      <c r="B6" s="3" t="s">
        <v>58</v>
      </c>
      <c r="C6" t="s">
        <v>18</v>
      </c>
    </row>
    <row r="7" spans="1:4" x14ac:dyDescent="0.45">
      <c r="A7" t="str">
        <f t="shared" si="0"/>
        <v>00087318</v>
      </c>
      <c r="B7" s="3" t="s">
        <v>59</v>
      </c>
      <c r="C7" t="s">
        <v>19</v>
      </c>
    </row>
    <row r="8" spans="1:4" x14ac:dyDescent="0.45">
      <c r="A8" t="str">
        <f t="shared" si="0"/>
        <v>0008731C</v>
      </c>
      <c r="B8" s="3" t="s">
        <v>60</v>
      </c>
      <c r="C8" t="s">
        <v>22</v>
      </c>
    </row>
    <row r="9" spans="1:4" x14ac:dyDescent="0.45">
      <c r="A9" t="str">
        <f t="shared" si="0"/>
        <v>00087320</v>
      </c>
      <c r="B9" s="3" t="s">
        <v>61</v>
      </c>
      <c r="C9" t="s">
        <v>23</v>
      </c>
    </row>
    <row r="10" spans="1:4" x14ac:dyDescent="0.45">
      <c r="A10" t="str">
        <f t="shared" si="0"/>
        <v>00087324</v>
      </c>
      <c r="B10" s="3" t="s">
        <v>62</v>
      </c>
      <c r="C10" t="s">
        <v>24</v>
      </c>
    </row>
    <row r="11" spans="1:4" x14ac:dyDescent="0.45">
      <c r="A11" t="str">
        <f t="shared" si="0"/>
        <v>00087328</v>
      </c>
      <c r="B11" s="4" t="s">
        <v>63</v>
      </c>
      <c r="C11" t="s">
        <v>25</v>
      </c>
    </row>
    <row r="12" spans="1:4" x14ac:dyDescent="0.45">
      <c r="A12" t="str">
        <f t="shared" si="0"/>
        <v>0008732C</v>
      </c>
      <c r="B12" s="3" t="s">
        <v>64</v>
      </c>
      <c r="C12" t="s">
        <v>5</v>
      </c>
    </row>
    <row r="13" spans="1:4" x14ac:dyDescent="0.45">
      <c r="A13" t="str">
        <f t="shared" si="0"/>
        <v>00087330</v>
      </c>
      <c r="B13" s="3" t="s">
        <v>65</v>
      </c>
      <c r="C13" t="s">
        <v>26</v>
      </c>
    </row>
    <row r="14" spans="1:4" x14ac:dyDescent="0.45">
      <c r="A14" t="str">
        <f t="shared" si="0"/>
        <v>00087334</v>
      </c>
      <c r="B14" s="3" t="s">
        <v>66</v>
      </c>
      <c r="C14" t="s">
        <v>27</v>
      </c>
    </row>
    <row r="15" spans="1:4" x14ac:dyDescent="0.45">
      <c r="A15" t="str">
        <f t="shared" si="0"/>
        <v>00087338</v>
      </c>
      <c r="B15" s="3" t="s">
        <v>67</v>
      </c>
      <c r="C15" t="s">
        <v>28</v>
      </c>
    </row>
    <row r="16" spans="1:4" x14ac:dyDescent="0.45">
      <c r="A16" t="str">
        <f t="shared" si="0"/>
        <v>0008733C</v>
      </c>
      <c r="B16" s="3" t="s">
        <v>68</v>
      </c>
      <c r="C16" t="s">
        <v>29</v>
      </c>
    </row>
    <row r="17" spans="1:3" x14ac:dyDescent="0.45">
      <c r="A17" t="str">
        <f t="shared" si="0"/>
        <v>00087340</v>
      </c>
      <c r="B17" s="3" t="s">
        <v>69</v>
      </c>
      <c r="C17" t="s">
        <v>30</v>
      </c>
    </row>
    <row r="18" spans="1:3" x14ac:dyDescent="0.45">
      <c r="A18" t="str">
        <f t="shared" si="0"/>
        <v>00087344</v>
      </c>
      <c r="B18" s="3" t="s">
        <v>70</v>
      </c>
      <c r="C18" t="s">
        <v>6</v>
      </c>
    </row>
    <row r="19" spans="1:3" x14ac:dyDescent="0.45">
      <c r="A19" t="str">
        <f t="shared" si="0"/>
        <v>00087348</v>
      </c>
      <c r="B19" s="3" t="s">
        <v>71</v>
      </c>
      <c r="C19" t="s">
        <v>31</v>
      </c>
    </row>
    <row r="20" spans="1:3" x14ac:dyDescent="0.45">
      <c r="A20" t="str">
        <f t="shared" si="0"/>
        <v>0008734C</v>
      </c>
      <c r="B20" s="3" t="s">
        <v>72</v>
      </c>
      <c r="C20" t="s">
        <v>7</v>
      </c>
    </row>
    <row r="21" spans="1:3" x14ac:dyDescent="0.45">
      <c r="A21" t="str">
        <f t="shared" si="0"/>
        <v>00087350</v>
      </c>
      <c r="B21" s="3" t="s">
        <v>73</v>
      </c>
      <c r="C21" t="s">
        <v>8</v>
      </c>
    </row>
    <row r="22" spans="1:3" x14ac:dyDescent="0.45">
      <c r="A22" t="str">
        <f t="shared" si="0"/>
        <v>00087354</v>
      </c>
      <c r="B22" s="3" t="s">
        <v>72</v>
      </c>
      <c r="C22" t="s">
        <v>7</v>
      </c>
    </row>
    <row r="23" spans="1:3" x14ac:dyDescent="0.45">
      <c r="A23" t="str">
        <f t="shared" si="0"/>
        <v>00087358</v>
      </c>
      <c r="B23" s="3" t="s">
        <v>74</v>
      </c>
      <c r="C23" t="s">
        <v>32</v>
      </c>
    </row>
    <row r="24" spans="1:3" x14ac:dyDescent="0.45">
      <c r="A24" t="str">
        <f t="shared" si="0"/>
        <v>0008735C</v>
      </c>
      <c r="B24" s="4" t="s">
        <v>75</v>
      </c>
      <c r="C24" t="s">
        <v>33</v>
      </c>
    </row>
    <row r="25" spans="1:3" x14ac:dyDescent="0.45">
      <c r="A25" t="str">
        <f t="shared" si="0"/>
        <v>00087360</v>
      </c>
      <c r="B25" s="3" t="s">
        <v>72</v>
      </c>
      <c r="C25" t="s">
        <v>7</v>
      </c>
    </row>
    <row r="26" spans="1:3" x14ac:dyDescent="0.45">
      <c r="A26" t="str">
        <f t="shared" si="0"/>
        <v>00087364</v>
      </c>
      <c r="B26" s="3" t="s">
        <v>76</v>
      </c>
      <c r="C26" t="s">
        <v>9</v>
      </c>
    </row>
    <row r="27" spans="1:3" x14ac:dyDescent="0.45">
      <c r="A27" t="str">
        <f t="shared" si="0"/>
        <v>00087368</v>
      </c>
      <c r="B27" s="4" t="s">
        <v>77</v>
      </c>
      <c r="C27" t="s">
        <v>34</v>
      </c>
    </row>
    <row r="28" spans="1:3" x14ac:dyDescent="0.45">
      <c r="A28" t="str">
        <f t="shared" si="0"/>
        <v>0008736C</v>
      </c>
      <c r="B28" s="4" t="s">
        <v>78</v>
      </c>
      <c r="C28" t="s">
        <v>35</v>
      </c>
    </row>
    <row r="29" spans="1:3" x14ac:dyDescent="0.45">
      <c r="A29" t="str">
        <f t="shared" si="0"/>
        <v>00087370</v>
      </c>
      <c r="B29" s="3" t="s">
        <v>79</v>
      </c>
      <c r="C29" t="s">
        <v>10</v>
      </c>
    </row>
    <row r="30" spans="1:3" x14ac:dyDescent="0.45">
      <c r="A30" t="str">
        <f t="shared" si="0"/>
        <v>00087374</v>
      </c>
      <c r="B30" s="3" t="s">
        <v>80</v>
      </c>
      <c r="C30" t="s">
        <v>36</v>
      </c>
    </row>
    <row r="31" spans="1:3" x14ac:dyDescent="0.45">
      <c r="A31" t="str">
        <f t="shared" si="0"/>
        <v>00087378</v>
      </c>
      <c r="B31" s="3" t="s">
        <v>81</v>
      </c>
      <c r="C31" t="s">
        <v>11</v>
      </c>
    </row>
    <row r="32" spans="1:3" x14ac:dyDescent="0.45">
      <c r="A32" t="str">
        <f t="shared" si="0"/>
        <v>0008737C</v>
      </c>
      <c r="B32" s="3" t="s">
        <v>71</v>
      </c>
      <c r="C32" t="s">
        <v>31</v>
      </c>
    </row>
    <row r="33" spans="1:3" x14ac:dyDescent="0.45">
      <c r="A33" t="str">
        <f t="shared" si="0"/>
        <v>00087380</v>
      </c>
      <c r="B33" s="3" t="s">
        <v>72</v>
      </c>
      <c r="C33" t="s">
        <v>7</v>
      </c>
    </row>
    <row r="34" spans="1:3" x14ac:dyDescent="0.45">
      <c r="A34" t="str">
        <f t="shared" si="0"/>
        <v>00087384</v>
      </c>
      <c r="B34" s="3" t="s">
        <v>82</v>
      </c>
      <c r="C34" t="s">
        <v>12</v>
      </c>
    </row>
    <row r="35" spans="1:3" x14ac:dyDescent="0.45">
      <c r="A35" t="str">
        <f t="shared" si="0"/>
        <v>00087388</v>
      </c>
      <c r="B35" s="3" t="s">
        <v>83</v>
      </c>
      <c r="C35" t="s">
        <v>37</v>
      </c>
    </row>
    <row r="36" spans="1:3" x14ac:dyDescent="0.45">
      <c r="A36" t="str">
        <f t="shared" si="0"/>
        <v>0008738C</v>
      </c>
      <c r="B36" s="4" t="s">
        <v>84</v>
      </c>
      <c r="C36" t="s">
        <v>38</v>
      </c>
    </row>
    <row r="37" spans="1:3" x14ac:dyDescent="0.45">
      <c r="A37" t="str">
        <f t="shared" si="0"/>
        <v>00087390</v>
      </c>
      <c r="B37" s="3" t="s">
        <v>85</v>
      </c>
      <c r="C37" t="s">
        <v>39</v>
      </c>
    </row>
    <row r="38" spans="1:3" x14ac:dyDescent="0.45">
      <c r="A38" t="str">
        <f t="shared" si="0"/>
        <v>00087394</v>
      </c>
      <c r="B38" s="3" t="s">
        <v>86</v>
      </c>
      <c r="C38" t="s">
        <v>13</v>
      </c>
    </row>
    <row r="39" spans="1:3" x14ac:dyDescent="0.45">
      <c r="A39" t="str">
        <f t="shared" si="0"/>
        <v>00087398</v>
      </c>
      <c r="B39" s="4" t="s">
        <v>87</v>
      </c>
      <c r="C39" t="s">
        <v>40</v>
      </c>
    </row>
    <row r="40" spans="1:3" x14ac:dyDescent="0.45">
      <c r="A40" t="str">
        <f t="shared" si="0"/>
        <v>0008739C</v>
      </c>
      <c r="B40" s="3" t="s">
        <v>88</v>
      </c>
      <c r="C40" t="s">
        <v>9</v>
      </c>
    </row>
    <row r="41" spans="1:3" x14ac:dyDescent="0.45">
      <c r="A41" t="str">
        <f t="shared" si="0"/>
        <v>000873A0</v>
      </c>
      <c r="B41" s="3" t="s">
        <v>89</v>
      </c>
      <c r="C41" t="s">
        <v>41</v>
      </c>
    </row>
    <row r="42" spans="1:3" x14ac:dyDescent="0.45">
      <c r="A42" t="str">
        <f t="shared" si="0"/>
        <v>000873A4</v>
      </c>
      <c r="B42" s="3" t="s">
        <v>90</v>
      </c>
      <c r="C42" t="s">
        <v>42</v>
      </c>
    </row>
    <row r="43" spans="1:3" x14ac:dyDescent="0.45">
      <c r="A43" t="str">
        <f t="shared" si="0"/>
        <v>000873A8</v>
      </c>
      <c r="B43" s="3" t="s">
        <v>91</v>
      </c>
      <c r="C43" t="s">
        <v>43</v>
      </c>
    </row>
    <row r="44" spans="1:3" x14ac:dyDescent="0.45">
      <c r="A44" t="str">
        <f t="shared" si="0"/>
        <v>000873AC</v>
      </c>
      <c r="B44" s="3" t="s">
        <v>92</v>
      </c>
      <c r="C44" t="s">
        <v>44</v>
      </c>
    </row>
    <row r="45" spans="1:3" x14ac:dyDescent="0.45">
      <c r="A45" t="str">
        <f t="shared" si="0"/>
        <v>000873B0</v>
      </c>
      <c r="B45" s="3" t="s">
        <v>93</v>
      </c>
      <c r="C45" t="s">
        <v>45</v>
      </c>
    </row>
    <row r="46" spans="1:3" x14ac:dyDescent="0.45">
      <c r="A46" t="str">
        <f t="shared" si="0"/>
        <v>000873B4</v>
      </c>
      <c r="B46" s="3" t="s">
        <v>94</v>
      </c>
      <c r="C46" t="s">
        <v>46</v>
      </c>
    </row>
    <row r="47" spans="1:3" x14ac:dyDescent="0.45">
      <c r="A47" t="str">
        <f t="shared" si="0"/>
        <v>000873B8</v>
      </c>
      <c r="B47" s="3" t="s">
        <v>95</v>
      </c>
      <c r="C47" t="s">
        <v>47</v>
      </c>
    </row>
    <row r="48" spans="1:3" x14ac:dyDescent="0.45">
      <c r="A48" t="str">
        <f t="shared" si="0"/>
        <v>000873BC</v>
      </c>
      <c r="B48" s="3" t="s">
        <v>96</v>
      </c>
      <c r="C48" t="s">
        <v>48</v>
      </c>
    </row>
    <row r="49" spans="1:4" x14ac:dyDescent="0.45">
      <c r="A49" t="str">
        <f t="shared" si="0"/>
        <v>000873C0</v>
      </c>
      <c r="B49" s="3" t="s">
        <v>97</v>
      </c>
      <c r="C49" t="s">
        <v>14</v>
      </c>
    </row>
    <row r="50" spans="1:4" x14ac:dyDescent="0.45">
      <c r="A50" t="str">
        <f t="shared" si="0"/>
        <v>000873C4</v>
      </c>
      <c r="B50" s="3" t="s">
        <v>98</v>
      </c>
      <c r="C50" t="s">
        <v>49</v>
      </c>
    </row>
    <row r="51" spans="1:4" x14ac:dyDescent="0.45">
      <c r="A51" t="str">
        <f t="shared" si="0"/>
        <v>000873C8</v>
      </c>
      <c r="B51" s="3" t="s">
        <v>99</v>
      </c>
      <c r="C51" t="s">
        <v>50</v>
      </c>
    </row>
    <row r="52" spans="1:4" x14ac:dyDescent="0.45">
      <c r="A52" t="str">
        <f t="shared" si="0"/>
        <v>000873CC</v>
      </c>
      <c r="B52" s="3" t="s">
        <v>100</v>
      </c>
      <c r="C52" t="s">
        <v>109</v>
      </c>
    </row>
    <row r="53" spans="1:4" x14ac:dyDescent="0.45">
      <c r="A53" t="str">
        <f t="shared" si="0"/>
        <v>000873D0</v>
      </c>
      <c r="B53" s="4" t="s">
        <v>101</v>
      </c>
      <c r="C53" t="s">
        <v>52</v>
      </c>
    </row>
    <row r="54" spans="1:4" x14ac:dyDescent="0.45">
      <c r="A54" t="str">
        <f t="shared" si="0"/>
        <v>000873D4</v>
      </c>
      <c r="B54" s="4" t="s">
        <v>102</v>
      </c>
      <c r="C54" t="s">
        <v>53</v>
      </c>
    </row>
    <row r="55" spans="1:4" x14ac:dyDescent="0.45">
      <c r="A55" s="5" t="str">
        <f t="shared" si="0"/>
        <v>000873D8</v>
      </c>
      <c r="B55" s="6" t="s">
        <v>114</v>
      </c>
      <c r="C55" t="s">
        <v>15</v>
      </c>
      <c r="D55" s="5"/>
    </row>
    <row r="56" spans="1:4" x14ac:dyDescent="0.45">
      <c r="A56" t="str">
        <f t="shared" si="0"/>
        <v>000873DC</v>
      </c>
      <c r="B56" s="3" t="s">
        <v>98</v>
      </c>
      <c r="C56" t="s">
        <v>49</v>
      </c>
    </row>
    <row r="57" spans="1:4" x14ac:dyDescent="0.45">
      <c r="A57" t="str">
        <f t="shared" si="0"/>
        <v>000873E0</v>
      </c>
      <c r="B57" s="3" t="s">
        <v>96</v>
      </c>
      <c r="C57" t="s">
        <v>48</v>
      </c>
    </row>
    <row r="58" spans="1:4" x14ac:dyDescent="0.45">
      <c r="A58" t="str">
        <f t="shared" si="0"/>
        <v>000873E4</v>
      </c>
      <c r="B58" s="3" t="s">
        <v>100</v>
      </c>
      <c r="C58" t="s">
        <v>109</v>
      </c>
    </row>
    <row r="59" spans="1:4" x14ac:dyDescent="0.45">
      <c r="A59" t="str">
        <f t="shared" si="0"/>
        <v>000873E8</v>
      </c>
      <c r="B59" s="4" t="s">
        <v>104</v>
      </c>
      <c r="D59" t="s">
        <v>105</v>
      </c>
    </row>
    <row r="60" spans="1:4" x14ac:dyDescent="0.45">
      <c r="A60" t="str">
        <f t="shared" si="0"/>
        <v>000873EC</v>
      </c>
      <c r="B60" s="3">
        <v>57010000</v>
      </c>
      <c r="D60" t="s">
        <v>106</v>
      </c>
    </row>
    <row r="64" spans="1:4" x14ac:dyDescent="0.45">
      <c r="A64" t="s">
        <v>107</v>
      </c>
    </row>
    <row r="65" spans="1:6" x14ac:dyDescent="0.45">
      <c r="A65" t="s">
        <v>113</v>
      </c>
      <c r="B65" s="6"/>
      <c r="C65" t="s">
        <v>124</v>
      </c>
      <c r="E65" s="5"/>
      <c r="F65" s="5"/>
    </row>
    <row r="66" spans="1:6" x14ac:dyDescent="0.45">
      <c r="A66" t="str">
        <f t="shared" ref="A66:A130" si="1">DEC2HEX(HEX2DEC(A65)+4,8)</f>
        <v>000FD844</v>
      </c>
      <c r="B66" s="6"/>
      <c r="C66" t="s">
        <v>112</v>
      </c>
      <c r="D66" s="5"/>
      <c r="E66" s="5" t="s">
        <v>21</v>
      </c>
      <c r="F66" s="5"/>
    </row>
    <row r="67" spans="1:6" x14ac:dyDescent="0.45">
      <c r="A67" t="str">
        <f t="shared" si="1"/>
        <v>000FD848</v>
      </c>
      <c r="B67" s="6"/>
      <c r="C67" t="s">
        <v>122</v>
      </c>
      <c r="D67" t="s">
        <v>125</v>
      </c>
      <c r="E67" s="5"/>
      <c r="F67" s="5"/>
    </row>
    <row r="68" spans="1:6" x14ac:dyDescent="0.45">
      <c r="A68" t="str">
        <f t="shared" si="1"/>
        <v>000FD84C</v>
      </c>
      <c r="B68" s="6"/>
      <c r="C68" s="5" t="str">
        <f>_xlfn.CONCAT("ldr r2, [pc, #0x",DEC2HEX(HEX2DEC(A$128)-HEX2DEC(A70),3),"]")</f>
        <v>ldr r2, [pc, #0x0E8]</v>
      </c>
      <c r="D68" s="5"/>
      <c r="E68" s="5"/>
      <c r="F68" s="5"/>
    </row>
    <row r="69" spans="1:6" x14ac:dyDescent="0.45">
      <c r="A69" t="str">
        <f t="shared" si="1"/>
        <v>000FD850</v>
      </c>
      <c r="B69" s="6"/>
      <c r="C69" s="5" t="s">
        <v>126</v>
      </c>
      <c r="D69" s="5" t="s">
        <v>127</v>
      </c>
      <c r="E69" s="5"/>
      <c r="F69" s="5"/>
    </row>
    <row r="70" spans="1:6" x14ac:dyDescent="0.45">
      <c r="A70" t="str">
        <f t="shared" si="1"/>
        <v>000FD854</v>
      </c>
      <c r="B70" s="6"/>
      <c r="C70" s="5" t="str">
        <f>_xlfn.CONCAT("ldr r2, [pc, #0x",DEC2HEX(HEX2DEC(A$129)-HEX2DEC(A72),3),"]")</f>
        <v>ldr r2, [pc, #0x0E4]</v>
      </c>
      <c r="D70" s="5" t="s">
        <v>128</v>
      </c>
      <c r="E70" s="5"/>
      <c r="F70" s="5"/>
    </row>
    <row r="71" spans="1:6" x14ac:dyDescent="0.45">
      <c r="A71" t="str">
        <f t="shared" si="1"/>
        <v>000FD858</v>
      </c>
      <c r="B71" s="6"/>
      <c r="C71" s="5"/>
      <c r="D71" s="5"/>
      <c r="E71" s="5"/>
      <c r="F71" s="5"/>
    </row>
    <row r="72" spans="1:6" x14ac:dyDescent="0.45">
      <c r="A72" t="str">
        <f t="shared" si="1"/>
        <v>000FD85C</v>
      </c>
      <c r="B72" s="6"/>
      <c r="C72" s="5"/>
      <c r="D72" s="5"/>
      <c r="E72" s="5"/>
      <c r="F72" s="5"/>
    </row>
    <row r="73" spans="1:6" x14ac:dyDescent="0.45">
      <c r="A73" t="str">
        <f t="shared" si="1"/>
        <v>000FD860</v>
      </c>
      <c r="B73" s="6"/>
      <c r="C73" s="5"/>
      <c r="D73" s="5"/>
      <c r="E73" s="5"/>
      <c r="F73" s="5"/>
    </row>
    <row r="74" spans="1:6" x14ac:dyDescent="0.45">
      <c r="A74" t="str">
        <f t="shared" si="1"/>
        <v>000FD864</v>
      </c>
      <c r="B74" s="6"/>
      <c r="C74" s="5"/>
      <c r="D74" s="5"/>
      <c r="E74" s="5"/>
      <c r="F74" s="5"/>
    </row>
    <row r="75" spans="1:6" x14ac:dyDescent="0.45">
      <c r="A75" t="str">
        <f t="shared" si="1"/>
        <v>000FD868</v>
      </c>
      <c r="B75" s="6"/>
      <c r="C75" s="5"/>
      <c r="D75" s="5"/>
      <c r="E75" s="5"/>
      <c r="F75" s="5"/>
    </row>
    <row r="76" spans="1:6" x14ac:dyDescent="0.45">
      <c r="A76" t="str">
        <f t="shared" si="1"/>
        <v>000FD86C</v>
      </c>
      <c r="B76" s="7"/>
      <c r="C76" s="5"/>
      <c r="D76" s="5"/>
      <c r="E76" s="5"/>
      <c r="F76" s="5"/>
    </row>
    <row r="77" spans="1:6" x14ac:dyDescent="0.45">
      <c r="A77" t="str">
        <f t="shared" si="1"/>
        <v>000FD870</v>
      </c>
      <c r="B77" s="6"/>
      <c r="C77" s="8"/>
      <c r="D77" s="5"/>
      <c r="E77" s="5"/>
      <c r="F77" s="5"/>
    </row>
    <row r="78" spans="1:6" x14ac:dyDescent="0.45">
      <c r="A78" t="str">
        <f t="shared" si="1"/>
        <v>000FD874</v>
      </c>
      <c r="B78" s="7"/>
      <c r="C78" s="8"/>
      <c r="D78" s="5"/>
      <c r="E78" s="5"/>
      <c r="F78" s="5"/>
    </row>
    <row r="79" spans="1:6" x14ac:dyDescent="0.45">
      <c r="A79" t="str">
        <f t="shared" si="1"/>
        <v>000FD878</v>
      </c>
      <c r="B79" s="6"/>
      <c r="C79" s="5"/>
      <c r="D79" s="5"/>
      <c r="E79" s="5"/>
      <c r="F79" s="5"/>
    </row>
    <row r="80" spans="1:6" x14ac:dyDescent="0.45">
      <c r="A80" t="str">
        <f t="shared" si="1"/>
        <v>000FD87C</v>
      </c>
      <c r="B80" s="6"/>
      <c r="C80" s="5"/>
      <c r="D80" s="5"/>
      <c r="E80" s="5"/>
      <c r="F80" s="5"/>
    </row>
    <row r="81" spans="1:6" x14ac:dyDescent="0.45">
      <c r="A81" t="str">
        <f t="shared" si="1"/>
        <v>000FD880</v>
      </c>
      <c r="B81" s="6"/>
      <c r="C81" s="5"/>
      <c r="D81" s="5"/>
      <c r="E81" s="5"/>
      <c r="F81" s="5"/>
    </row>
    <row r="82" spans="1:6" x14ac:dyDescent="0.45">
      <c r="A82" t="str">
        <f t="shared" si="1"/>
        <v>000FD884</v>
      </c>
      <c r="B82" s="6"/>
      <c r="C82" s="5"/>
      <c r="D82" s="5"/>
      <c r="E82" s="5"/>
      <c r="F82" s="5"/>
    </row>
    <row r="83" spans="1:6" x14ac:dyDescent="0.45">
      <c r="A83" t="str">
        <f t="shared" si="1"/>
        <v>000FD888</v>
      </c>
      <c r="B83" s="6"/>
      <c r="C83" s="5"/>
      <c r="D83" s="5"/>
      <c r="E83" s="5"/>
      <c r="F83" s="5"/>
    </row>
    <row r="84" spans="1:6" x14ac:dyDescent="0.45">
      <c r="A84" t="str">
        <f t="shared" si="1"/>
        <v>000FD88C</v>
      </c>
      <c r="B84" s="6"/>
      <c r="C84" s="5"/>
      <c r="D84" s="5"/>
      <c r="E84" s="5"/>
      <c r="F84" s="5"/>
    </row>
    <row r="85" spans="1:6" x14ac:dyDescent="0.45">
      <c r="A85" t="str">
        <f t="shared" si="1"/>
        <v>000FD890</v>
      </c>
      <c r="B85" s="6"/>
      <c r="C85" s="5"/>
      <c r="D85" s="5"/>
      <c r="E85" s="5"/>
      <c r="F85" s="5"/>
    </row>
    <row r="86" spans="1:6" x14ac:dyDescent="0.45">
      <c r="A86" t="str">
        <f t="shared" si="1"/>
        <v>000FD894</v>
      </c>
      <c r="B86" s="6"/>
      <c r="C86" s="5"/>
      <c r="D86" s="5"/>
      <c r="E86" s="5"/>
      <c r="F86" s="5"/>
    </row>
    <row r="87" spans="1:6" x14ac:dyDescent="0.45">
      <c r="A87" t="str">
        <f t="shared" si="1"/>
        <v>000FD898</v>
      </c>
      <c r="B87" s="6"/>
      <c r="C87" s="9"/>
      <c r="D87" s="5"/>
      <c r="E87" s="5"/>
      <c r="F87" s="5"/>
    </row>
    <row r="88" spans="1:6" x14ac:dyDescent="0.45">
      <c r="A88" t="str">
        <f t="shared" si="1"/>
        <v>000FD89C</v>
      </c>
      <c r="B88" s="6"/>
      <c r="C88" s="5"/>
      <c r="D88" s="5"/>
      <c r="E88" s="5"/>
      <c r="F88" s="5"/>
    </row>
    <row r="89" spans="1:6" x14ac:dyDescent="0.45">
      <c r="A89" t="str">
        <f t="shared" si="1"/>
        <v>000FD8A0</v>
      </c>
      <c r="B89" s="6"/>
      <c r="C89" s="5"/>
      <c r="D89" s="5"/>
      <c r="E89" s="5"/>
      <c r="F89" s="5"/>
    </row>
    <row r="90" spans="1:6" x14ac:dyDescent="0.45">
      <c r="A90" t="str">
        <f t="shared" si="1"/>
        <v>000FD8A4</v>
      </c>
      <c r="B90" s="7"/>
      <c r="C90" s="5"/>
      <c r="D90" s="5"/>
      <c r="E90" s="5"/>
      <c r="F90" s="5"/>
    </row>
    <row r="91" spans="1:6" x14ac:dyDescent="0.45">
      <c r="A91" t="str">
        <f t="shared" si="1"/>
        <v>000FD8A8</v>
      </c>
      <c r="B91" s="6"/>
      <c r="C91" s="5"/>
      <c r="D91" s="5"/>
      <c r="E91" s="5"/>
      <c r="F91" s="5"/>
    </row>
    <row r="92" spans="1:6" x14ac:dyDescent="0.45">
      <c r="A92" t="str">
        <f t="shared" si="1"/>
        <v>000FD8AC</v>
      </c>
      <c r="B92" s="6"/>
      <c r="C92" s="9"/>
      <c r="D92" s="5"/>
      <c r="E92" s="5"/>
      <c r="F92" s="5"/>
    </row>
    <row r="93" spans="1:6" x14ac:dyDescent="0.45">
      <c r="A93" t="str">
        <f t="shared" si="1"/>
        <v>000FD8B0</v>
      </c>
      <c r="B93" s="7"/>
      <c r="C93" s="5"/>
      <c r="D93" s="5"/>
      <c r="E93" s="5"/>
      <c r="F93" s="5"/>
    </row>
    <row r="94" spans="1:6" x14ac:dyDescent="0.45">
      <c r="A94" t="str">
        <f t="shared" si="1"/>
        <v>000FD8B4</v>
      </c>
      <c r="B94" s="7"/>
      <c r="C94" s="5"/>
      <c r="D94" s="5"/>
      <c r="E94" s="5"/>
      <c r="F94" s="5"/>
    </row>
    <row r="95" spans="1:6" x14ac:dyDescent="0.45">
      <c r="A95" t="str">
        <f t="shared" si="1"/>
        <v>000FD8B8</v>
      </c>
      <c r="B95" s="6"/>
      <c r="C95" s="9"/>
      <c r="D95" s="5"/>
      <c r="E95" s="5"/>
      <c r="F95" s="5"/>
    </row>
    <row r="96" spans="1:6" x14ac:dyDescent="0.45">
      <c r="A96" t="str">
        <f t="shared" si="1"/>
        <v>000FD8BC</v>
      </c>
      <c r="B96" s="6"/>
      <c r="C96" s="5"/>
      <c r="D96" s="5"/>
      <c r="E96" s="5"/>
      <c r="F96" s="5"/>
    </row>
    <row r="97" spans="1:6" x14ac:dyDescent="0.45">
      <c r="A97" t="str">
        <f t="shared" si="1"/>
        <v>000FD8C0</v>
      </c>
      <c r="B97" s="6"/>
      <c r="C97" s="5"/>
      <c r="D97" s="5"/>
      <c r="E97" s="5"/>
      <c r="F97" s="5"/>
    </row>
    <row r="98" spans="1:6" x14ac:dyDescent="0.45">
      <c r="A98" t="str">
        <f t="shared" si="1"/>
        <v>000FD8C4</v>
      </c>
      <c r="B98" s="6"/>
      <c r="C98" s="5"/>
      <c r="D98" s="5"/>
      <c r="E98" s="5"/>
      <c r="F98" s="5"/>
    </row>
    <row r="99" spans="1:6" x14ac:dyDescent="0.45">
      <c r="A99" t="str">
        <f t="shared" si="1"/>
        <v>000FD8C8</v>
      </c>
      <c r="B99" s="6"/>
      <c r="C99" s="5"/>
      <c r="D99" s="5"/>
      <c r="E99" s="5"/>
      <c r="F99" s="5"/>
    </row>
    <row r="100" spans="1:6" x14ac:dyDescent="0.45">
      <c r="A100" t="str">
        <f t="shared" si="1"/>
        <v>000FD8CC</v>
      </c>
      <c r="B100" s="6"/>
      <c r="C100" s="5"/>
      <c r="D100" s="5"/>
      <c r="E100" s="5"/>
      <c r="F100" s="5"/>
    </row>
    <row r="101" spans="1:6" x14ac:dyDescent="0.45">
      <c r="A101" t="str">
        <f>DEC2HEX(HEX2DEC(A100)+4,8)</f>
        <v>000FD8D0</v>
      </c>
      <c r="B101" s="6"/>
      <c r="C101" s="5"/>
      <c r="D101" s="5"/>
      <c r="E101" s="5"/>
      <c r="F101" s="5"/>
    </row>
    <row r="102" spans="1:6" x14ac:dyDescent="0.45">
      <c r="A102" t="str">
        <f t="shared" si="1"/>
        <v>000FD8D4</v>
      </c>
      <c r="B102" s="7"/>
      <c r="C102" s="5"/>
      <c r="D102" s="5"/>
      <c r="E102" s="5"/>
      <c r="F102" s="5"/>
    </row>
    <row r="103" spans="1:6" x14ac:dyDescent="0.45">
      <c r="A103" t="str">
        <f t="shared" si="1"/>
        <v>000FD8D8</v>
      </c>
      <c r="B103" s="6"/>
      <c r="C103" s="5"/>
      <c r="D103" s="5"/>
      <c r="E103" s="5"/>
      <c r="F103" s="5"/>
    </row>
    <row r="104" spans="1:6" x14ac:dyDescent="0.45">
      <c r="A104" t="str">
        <f t="shared" si="1"/>
        <v>000FD8DC</v>
      </c>
      <c r="B104" s="6"/>
      <c r="C104" s="5"/>
      <c r="D104" s="5"/>
      <c r="E104" s="5"/>
      <c r="F104" s="5"/>
    </row>
    <row r="105" spans="1:6" x14ac:dyDescent="0.45">
      <c r="A105" t="str">
        <f t="shared" si="1"/>
        <v>000FD8E0</v>
      </c>
      <c r="B105" s="7"/>
      <c r="C105" s="5"/>
      <c r="D105" s="5"/>
      <c r="E105" s="5"/>
      <c r="F105" s="5"/>
    </row>
    <row r="106" spans="1:6" x14ac:dyDescent="0.45">
      <c r="A106" t="str">
        <f t="shared" si="1"/>
        <v>000FD8E4</v>
      </c>
      <c r="B106" s="6"/>
      <c r="C106" s="5"/>
      <c r="D106" s="5"/>
      <c r="E106" s="5"/>
      <c r="F106" s="5"/>
    </row>
    <row r="107" spans="1:6" x14ac:dyDescent="0.45">
      <c r="A107" t="str">
        <f t="shared" si="1"/>
        <v>000FD8E8</v>
      </c>
      <c r="B107" s="6"/>
      <c r="C107" s="5"/>
      <c r="D107" s="5"/>
      <c r="E107" s="5"/>
      <c r="F107" s="5"/>
    </row>
    <row r="108" spans="1:6" x14ac:dyDescent="0.45">
      <c r="A108" t="str">
        <f t="shared" si="1"/>
        <v>000FD8EC</v>
      </c>
      <c r="B108" s="7"/>
      <c r="C108" s="5"/>
      <c r="D108" s="5"/>
      <c r="E108" s="5"/>
      <c r="F108" s="5"/>
    </row>
    <row r="109" spans="1:6" x14ac:dyDescent="0.45">
      <c r="A109" t="str">
        <f t="shared" si="1"/>
        <v>000FD8F0</v>
      </c>
      <c r="B109" s="6"/>
      <c r="C109" s="5"/>
      <c r="D109" s="5"/>
      <c r="E109" s="5"/>
      <c r="F109" s="5"/>
    </row>
    <row r="110" spans="1:6" x14ac:dyDescent="0.45">
      <c r="A110" t="str">
        <f t="shared" si="1"/>
        <v>000FD8F4</v>
      </c>
      <c r="B110" s="6"/>
      <c r="C110" s="5"/>
      <c r="D110" s="5"/>
      <c r="E110" s="5"/>
      <c r="F110" s="5"/>
    </row>
    <row r="111" spans="1:6" x14ac:dyDescent="0.45">
      <c r="A111" t="str">
        <f t="shared" si="1"/>
        <v>000FD8F8</v>
      </c>
      <c r="B111" s="6"/>
      <c r="C111" s="5"/>
      <c r="D111" s="5"/>
      <c r="E111" s="5"/>
      <c r="F111" s="5"/>
    </row>
    <row r="112" spans="1:6" x14ac:dyDescent="0.45">
      <c r="A112" t="str">
        <f t="shared" si="1"/>
        <v>000FD8FC</v>
      </c>
      <c r="B112" s="6"/>
      <c r="C112" s="5"/>
      <c r="D112" s="5"/>
      <c r="E112" s="5"/>
      <c r="F112" s="5"/>
    </row>
    <row r="113" spans="1:6" x14ac:dyDescent="0.45">
      <c r="A113" t="str">
        <f t="shared" si="1"/>
        <v>000FD900</v>
      </c>
      <c r="B113" s="6"/>
      <c r="C113" s="5"/>
      <c r="D113" s="5"/>
      <c r="E113" s="5"/>
      <c r="F113" s="5"/>
    </row>
    <row r="114" spans="1:6" x14ac:dyDescent="0.45">
      <c r="A114" t="str">
        <f t="shared" si="1"/>
        <v>000FD904</v>
      </c>
      <c r="B114" s="6"/>
      <c r="C114" s="5"/>
      <c r="D114" s="5"/>
      <c r="E114" s="5"/>
      <c r="F114" s="5"/>
    </row>
    <row r="115" spans="1:6" x14ac:dyDescent="0.45">
      <c r="A115" t="str">
        <f t="shared" si="1"/>
        <v>000FD908</v>
      </c>
      <c r="B115" s="6"/>
      <c r="C115" s="5"/>
      <c r="D115" s="5"/>
      <c r="E115" s="5"/>
      <c r="F115" s="5"/>
    </row>
    <row r="116" spans="1:6" x14ac:dyDescent="0.45">
      <c r="A116" t="str">
        <f t="shared" si="1"/>
        <v>000FD90C</v>
      </c>
      <c r="B116" s="6"/>
      <c r="C116" s="5"/>
      <c r="D116" s="5"/>
      <c r="E116" s="5"/>
      <c r="F116" s="5"/>
    </row>
    <row r="117" spans="1:6" x14ac:dyDescent="0.45">
      <c r="A117" t="str">
        <f t="shared" si="1"/>
        <v>000FD910</v>
      </c>
      <c r="B117" s="6"/>
      <c r="C117" s="5"/>
      <c r="D117" s="5"/>
      <c r="E117" s="5"/>
      <c r="F117" s="5"/>
    </row>
    <row r="118" spans="1:6" x14ac:dyDescent="0.45">
      <c r="A118" t="str">
        <f t="shared" si="1"/>
        <v>000FD914</v>
      </c>
      <c r="B118" s="6"/>
      <c r="C118" s="5"/>
      <c r="D118" s="5"/>
      <c r="E118" s="5"/>
      <c r="F118" s="5"/>
    </row>
    <row r="119" spans="1:6" x14ac:dyDescent="0.45">
      <c r="A119" t="str">
        <f t="shared" si="1"/>
        <v>000FD918</v>
      </c>
      <c r="B119" s="6"/>
      <c r="C119" s="5"/>
      <c r="D119" s="5"/>
      <c r="E119" s="5"/>
      <c r="F119" s="5"/>
    </row>
    <row r="120" spans="1:6" x14ac:dyDescent="0.45">
      <c r="A120" t="str">
        <f t="shared" si="1"/>
        <v>000FD91C</v>
      </c>
      <c r="B120" s="6"/>
      <c r="C120" s="5"/>
      <c r="D120" s="5"/>
      <c r="E120" s="5"/>
      <c r="F120" s="5"/>
    </row>
    <row r="121" spans="1:6" x14ac:dyDescent="0.45">
      <c r="A121" t="str">
        <f t="shared" si="1"/>
        <v>000FD920</v>
      </c>
      <c r="B121" s="6"/>
      <c r="C121" s="5"/>
      <c r="D121" s="5"/>
      <c r="E121" s="5"/>
      <c r="F121" s="5"/>
    </row>
    <row r="122" spans="1:6" x14ac:dyDescent="0.45">
      <c r="A122" t="str">
        <f t="shared" si="1"/>
        <v>000FD924</v>
      </c>
      <c r="B122" s="7"/>
      <c r="C122" s="5"/>
      <c r="D122" s="5"/>
      <c r="E122" s="5"/>
      <c r="F122" s="5"/>
    </row>
    <row r="123" spans="1:6" x14ac:dyDescent="0.45">
      <c r="A123" t="str">
        <f t="shared" si="1"/>
        <v>000FD928</v>
      </c>
      <c r="B123" s="7"/>
      <c r="C123" s="5"/>
      <c r="D123" s="5"/>
      <c r="E123" s="5"/>
      <c r="F123" s="5"/>
    </row>
    <row r="124" spans="1:6" x14ac:dyDescent="0.45">
      <c r="A124" t="str">
        <f t="shared" si="1"/>
        <v>000FD92C</v>
      </c>
      <c r="B124" s="6"/>
      <c r="C124" s="5"/>
      <c r="D124" s="5"/>
      <c r="E124" s="5"/>
      <c r="F124" s="5"/>
    </row>
    <row r="125" spans="1:6" x14ac:dyDescent="0.45">
      <c r="A125" t="str">
        <f t="shared" si="1"/>
        <v>000FD930</v>
      </c>
      <c r="B125" s="6"/>
      <c r="C125" s="5"/>
      <c r="D125" s="5"/>
      <c r="E125" s="5"/>
      <c r="F125" s="5"/>
    </row>
    <row r="126" spans="1:6" x14ac:dyDescent="0.45">
      <c r="A126" t="str">
        <f t="shared" si="1"/>
        <v>000FD934</v>
      </c>
      <c r="B126" s="6"/>
      <c r="C126" s="5" t="str">
        <f>SUBSTITUTE(C65,"push","pop")</f>
        <v>pop {r0, r1, r8, lr}</v>
      </c>
      <c r="D126" s="5"/>
      <c r="E126" s="5"/>
      <c r="F126" s="5"/>
    </row>
    <row r="127" spans="1:6" x14ac:dyDescent="0.45">
      <c r="A127" t="str">
        <f t="shared" si="1"/>
        <v>000FD938</v>
      </c>
      <c r="B127" s="6"/>
      <c r="C127" s="5" t="s">
        <v>123</v>
      </c>
      <c r="D127" s="5"/>
      <c r="E127" s="5"/>
      <c r="F127" s="5"/>
    </row>
    <row r="128" spans="1:6" x14ac:dyDescent="0.45">
      <c r="A128" t="str">
        <f t="shared" si="1"/>
        <v>000FD93C</v>
      </c>
      <c r="B128">
        <v>38240000</v>
      </c>
      <c r="D128" t="s">
        <v>110</v>
      </c>
    </row>
    <row r="129" spans="1:4" x14ac:dyDescent="0.45">
      <c r="A129" t="str">
        <f t="shared" si="1"/>
        <v>000FD940</v>
      </c>
      <c r="B129" s="4" t="s">
        <v>119</v>
      </c>
      <c r="D129" t="s">
        <v>111</v>
      </c>
    </row>
    <row r="130" spans="1:4" x14ac:dyDescent="0.45">
      <c r="A130" t="str">
        <f t="shared" si="1"/>
        <v>000FD944</v>
      </c>
      <c r="B130" t="str">
        <f>_xlfn.CONCAT(MID(A106,7,2),MID(A106,5,2),MID(A106,3,2),MID(A106,1,2))</f>
        <v>E4D80F00</v>
      </c>
      <c r="D130" t="s">
        <v>118</v>
      </c>
    </row>
    <row r="132" spans="1:4" x14ac:dyDescent="0.45">
      <c r="A132" s="1" t="s">
        <v>115</v>
      </c>
    </row>
    <row r="133" spans="1:4" x14ac:dyDescent="0.45">
      <c r="A133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02A6-6B31-480D-9FE8-F3D03EB7915B}">
  <dimension ref="A1:D2"/>
  <sheetViews>
    <sheetView workbookViewId="0">
      <selection activeCell="D25" sqref="D25"/>
    </sheetView>
  </sheetViews>
  <sheetFormatPr defaultRowHeight="14.25" x14ac:dyDescent="0.45"/>
  <cols>
    <col min="1" max="1" width="9.9296875" bestFit="1" customWidth="1"/>
    <col min="2" max="2" width="17.46484375" bestFit="1" customWidth="1"/>
  </cols>
  <sheetData>
    <row r="1" spans="1:4" x14ac:dyDescent="0.45">
      <c r="A1" t="s">
        <v>120</v>
      </c>
      <c r="B1" t="s">
        <v>117</v>
      </c>
    </row>
    <row r="2" spans="1:4" x14ac:dyDescent="0.45">
      <c r="A2">
        <v>729</v>
      </c>
      <c r="B2" t="s">
        <v>121</v>
      </c>
      <c r="C2" t="str">
        <f>DEC2HEX(A2,4)</f>
        <v>02D9</v>
      </c>
      <c r="D2" t="str">
        <f>_xlfn.CONCAT(RIGHT(C2,2),LEFT(C2,2),"0000","00000000")&amp;_xlfn.CONCAT(MID(B2,7,2),MID(B2,5,2),MID(B2,3,2),MID(B2,1,2),"00000000")</f>
        <v>D90200000000000068430C0000000000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topLeftCell="A28" workbookViewId="0">
      <selection activeCell="C53" sqref="C53"/>
    </sheetView>
  </sheetViews>
  <sheetFormatPr defaultRowHeight="14.25" x14ac:dyDescent="0.45"/>
  <cols>
    <col min="1" max="1" width="8.9296875" bestFit="1" customWidth="1"/>
    <col min="2" max="2" width="9.06640625" style="3"/>
    <col min="3" max="3" width="25.33203125" bestFit="1" customWidth="1"/>
    <col min="4" max="4" width="24.1328125" customWidth="1"/>
  </cols>
  <sheetData>
    <row r="1" spans="1:4" x14ac:dyDescent="0.45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45">
      <c r="A2" t="s">
        <v>4</v>
      </c>
      <c r="B2" s="3" t="s">
        <v>54</v>
      </c>
      <c r="C2" t="s">
        <v>16</v>
      </c>
    </row>
    <row r="3" spans="1:4" x14ac:dyDescent="0.45">
      <c r="A3" t="str">
        <f t="shared" ref="A3:A60" si="0">DEC2HEX(HEX2DEC(A2)+4,8)</f>
        <v>00087308</v>
      </c>
      <c r="B3" s="3" t="s">
        <v>55</v>
      </c>
      <c r="C3" t="s">
        <v>17</v>
      </c>
    </row>
    <row r="4" spans="1:4" x14ac:dyDescent="0.45">
      <c r="A4" t="str">
        <f t="shared" si="0"/>
        <v>0008730C</v>
      </c>
      <c r="B4" s="3" t="s">
        <v>56</v>
      </c>
      <c r="C4" t="s">
        <v>18</v>
      </c>
    </row>
    <row r="5" spans="1:4" x14ac:dyDescent="0.45">
      <c r="A5" t="str">
        <f t="shared" si="0"/>
        <v>00087310</v>
      </c>
      <c r="B5" s="3" t="s">
        <v>57</v>
      </c>
      <c r="C5" t="s">
        <v>19</v>
      </c>
    </row>
    <row r="6" spans="1:4" x14ac:dyDescent="0.45">
      <c r="A6" t="str">
        <f t="shared" si="0"/>
        <v>00087314</v>
      </c>
      <c r="B6" s="3" t="s">
        <v>58</v>
      </c>
      <c r="C6" t="s">
        <v>20</v>
      </c>
    </row>
    <row r="7" spans="1:4" x14ac:dyDescent="0.45">
      <c r="A7" t="str">
        <f t="shared" si="0"/>
        <v>00087318</v>
      </c>
      <c r="B7" s="3" t="s">
        <v>59</v>
      </c>
      <c r="C7" t="s">
        <v>21</v>
      </c>
    </row>
    <row r="8" spans="1:4" x14ac:dyDescent="0.45">
      <c r="A8" t="str">
        <f t="shared" si="0"/>
        <v>0008731C</v>
      </c>
      <c r="B8" s="3" t="s">
        <v>60</v>
      </c>
      <c r="C8" t="s">
        <v>22</v>
      </c>
    </row>
    <row r="9" spans="1:4" x14ac:dyDescent="0.45">
      <c r="A9" t="str">
        <f t="shared" si="0"/>
        <v>00087320</v>
      </c>
      <c r="B9" s="3" t="s">
        <v>61</v>
      </c>
      <c r="C9" t="s">
        <v>23</v>
      </c>
    </row>
    <row r="10" spans="1:4" x14ac:dyDescent="0.45">
      <c r="A10" t="str">
        <f t="shared" si="0"/>
        <v>00087324</v>
      </c>
      <c r="B10" s="3" t="s">
        <v>62</v>
      </c>
      <c r="C10" t="s">
        <v>24</v>
      </c>
    </row>
    <row r="11" spans="1:4" x14ac:dyDescent="0.45">
      <c r="A11" t="str">
        <f t="shared" si="0"/>
        <v>00087328</v>
      </c>
      <c r="B11" s="4" t="s">
        <v>63</v>
      </c>
      <c r="C11" t="s">
        <v>25</v>
      </c>
    </row>
    <row r="12" spans="1:4" x14ac:dyDescent="0.45">
      <c r="A12" t="str">
        <f t="shared" si="0"/>
        <v>0008732C</v>
      </c>
      <c r="B12" s="3" t="s">
        <v>64</v>
      </c>
      <c r="C12" t="s">
        <v>5</v>
      </c>
    </row>
    <row r="13" spans="1:4" x14ac:dyDescent="0.45">
      <c r="A13" t="str">
        <f t="shared" si="0"/>
        <v>00087330</v>
      </c>
      <c r="B13" s="3" t="s">
        <v>65</v>
      </c>
      <c r="C13" t="s">
        <v>26</v>
      </c>
    </row>
    <row r="14" spans="1:4" x14ac:dyDescent="0.45">
      <c r="A14" t="str">
        <f t="shared" si="0"/>
        <v>00087334</v>
      </c>
      <c r="B14" s="3" t="s">
        <v>66</v>
      </c>
      <c r="C14" t="s">
        <v>27</v>
      </c>
    </row>
    <row r="15" spans="1:4" x14ac:dyDescent="0.45">
      <c r="A15" t="str">
        <f t="shared" si="0"/>
        <v>00087338</v>
      </c>
      <c r="B15" s="3" t="s">
        <v>67</v>
      </c>
      <c r="C15" t="s">
        <v>28</v>
      </c>
    </row>
    <row r="16" spans="1:4" x14ac:dyDescent="0.45">
      <c r="A16" t="str">
        <f t="shared" si="0"/>
        <v>0008733C</v>
      </c>
      <c r="B16" s="3" t="s">
        <v>68</v>
      </c>
      <c r="C16" t="s">
        <v>29</v>
      </c>
    </row>
    <row r="17" spans="1:3" x14ac:dyDescent="0.45">
      <c r="A17" t="str">
        <f t="shared" si="0"/>
        <v>00087340</v>
      </c>
      <c r="B17" s="3" t="s">
        <v>69</v>
      </c>
      <c r="C17" t="s">
        <v>30</v>
      </c>
    </row>
    <row r="18" spans="1:3" x14ac:dyDescent="0.45">
      <c r="A18" t="str">
        <f t="shared" si="0"/>
        <v>00087344</v>
      </c>
      <c r="B18" s="3" t="s">
        <v>70</v>
      </c>
      <c r="C18" t="s">
        <v>6</v>
      </c>
    </row>
    <row r="19" spans="1:3" x14ac:dyDescent="0.45">
      <c r="A19" t="str">
        <f t="shared" si="0"/>
        <v>00087348</v>
      </c>
      <c r="B19" s="3" t="s">
        <v>71</v>
      </c>
      <c r="C19" t="s">
        <v>31</v>
      </c>
    </row>
    <row r="20" spans="1:3" x14ac:dyDescent="0.45">
      <c r="A20" t="str">
        <f t="shared" si="0"/>
        <v>0008734C</v>
      </c>
      <c r="B20" s="3" t="s">
        <v>72</v>
      </c>
      <c r="C20" t="s">
        <v>7</v>
      </c>
    </row>
    <row r="21" spans="1:3" x14ac:dyDescent="0.45">
      <c r="A21" t="str">
        <f t="shared" si="0"/>
        <v>00087350</v>
      </c>
      <c r="B21" s="3" t="s">
        <v>73</v>
      </c>
      <c r="C21" t="s">
        <v>8</v>
      </c>
    </row>
    <row r="22" spans="1:3" x14ac:dyDescent="0.45">
      <c r="A22" t="str">
        <f t="shared" si="0"/>
        <v>00087354</v>
      </c>
      <c r="B22" s="3" t="s">
        <v>72</v>
      </c>
      <c r="C22" t="s">
        <v>7</v>
      </c>
    </row>
    <row r="23" spans="1:3" x14ac:dyDescent="0.45">
      <c r="A23" t="str">
        <f t="shared" si="0"/>
        <v>00087358</v>
      </c>
      <c r="B23" s="3" t="s">
        <v>74</v>
      </c>
      <c r="C23" t="s">
        <v>32</v>
      </c>
    </row>
    <row r="24" spans="1:3" x14ac:dyDescent="0.45">
      <c r="A24" t="str">
        <f t="shared" si="0"/>
        <v>0008735C</v>
      </c>
      <c r="B24" s="4" t="s">
        <v>75</v>
      </c>
      <c r="C24" t="s">
        <v>33</v>
      </c>
    </row>
    <row r="25" spans="1:3" x14ac:dyDescent="0.45">
      <c r="A25" t="str">
        <f t="shared" si="0"/>
        <v>00087360</v>
      </c>
      <c r="B25" s="3" t="s">
        <v>72</v>
      </c>
      <c r="C25" t="s">
        <v>7</v>
      </c>
    </row>
    <row r="26" spans="1:3" x14ac:dyDescent="0.45">
      <c r="A26" t="str">
        <f t="shared" si="0"/>
        <v>00087364</v>
      </c>
      <c r="B26" s="3" t="s">
        <v>76</v>
      </c>
      <c r="C26" t="s">
        <v>9</v>
      </c>
    </row>
    <row r="27" spans="1:3" x14ac:dyDescent="0.45">
      <c r="A27" t="str">
        <f t="shared" si="0"/>
        <v>00087368</v>
      </c>
      <c r="B27" s="4" t="s">
        <v>77</v>
      </c>
      <c r="C27" t="s">
        <v>34</v>
      </c>
    </row>
    <row r="28" spans="1:3" x14ac:dyDescent="0.45">
      <c r="A28" t="str">
        <f t="shared" si="0"/>
        <v>0008736C</v>
      </c>
      <c r="B28" s="4" t="s">
        <v>78</v>
      </c>
      <c r="C28" t="s">
        <v>35</v>
      </c>
    </row>
    <row r="29" spans="1:3" x14ac:dyDescent="0.45">
      <c r="A29" t="str">
        <f t="shared" si="0"/>
        <v>00087370</v>
      </c>
      <c r="B29" s="3" t="s">
        <v>79</v>
      </c>
      <c r="C29" t="s">
        <v>10</v>
      </c>
    </row>
    <row r="30" spans="1:3" x14ac:dyDescent="0.45">
      <c r="A30" t="str">
        <f t="shared" si="0"/>
        <v>00087374</v>
      </c>
      <c r="B30" s="3" t="s">
        <v>80</v>
      </c>
      <c r="C30" t="s">
        <v>36</v>
      </c>
    </row>
    <row r="31" spans="1:3" x14ac:dyDescent="0.45">
      <c r="A31" t="str">
        <f t="shared" si="0"/>
        <v>00087378</v>
      </c>
      <c r="B31" s="3" t="s">
        <v>81</v>
      </c>
      <c r="C31" t="s">
        <v>11</v>
      </c>
    </row>
    <row r="32" spans="1:3" x14ac:dyDescent="0.45">
      <c r="A32" t="str">
        <f t="shared" si="0"/>
        <v>0008737C</v>
      </c>
      <c r="B32" s="3" t="s">
        <v>71</v>
      </c>
      <c r="C32" t="s">
        <v>31</v>
      </c>
    </row>
    <row r="33" spans="1:3" x14ac:dyDescent="0.45">
      <c r="A33" t="str">
        <f t="shared" si="0"/>
        <v>00087380</v>
      </c>
      <c r="B33" s="3" t="s">
        <v>72</v>
      </c>
      <c r="C33" t="s">
        <v>7</v>
      </c>
    </row>
    <row r="34" spans="1:3" x14ac:dyDescent="0.45">
      <c r="A34" t="str">
        <f t="shared" si="0"/>
        <v>00087384</v>
      </c>
      <c r="B34" s="3" t="s">
        <v>82</v>
      </c>
      <c r="C34" t="s">
        <v>12</v>
      </c>
    </row>
    <row r="35" spans="1:3" x14ac:dyDescent="0.45">
      <c r="A35" t="str">
        <f t="shared" si="0"/>
        <v>00087388</v>
      </c>
      <c r="B35" s="3" t="s">
        <v>83</v>
      </c>
      <c r="C35" t="s">
        <v>37</v>
      </c>
    </row>
    <row r="36" spans="1:3" x14ac:dyDescent="0.45">
      <c r="A36" t="str">
        <f t="shared" si="0"/>
        <v>0008738C</v>
      </c>
      <c r="B36" s="4" t="s">
        <v>84</v>
      </c>
      <c r="C36" t="s">
        <v>38</v>
      </c>
    </row>
    <row r="37" spans="1:3" x14ac:dyDescent="0.45">
      <c r="A37" t="str">
        <f t="shared" si="0"/>
        <v>00087390</v>
      </c>
      <c r="B37" s="3" t="s">
        <v>85</v>
      </c>
      <c r="C37" t="s">
        <v>39</v>
      </c>
    </row>
    <row r="38" spans="1:3" x14ac:dyDescent="0.45">
      <c r="A38" t="str">
        <f t="shared" si="0"/>
        <v>00087394</v>
      </c>
      <c r="B38" s="3" t="s">
        <v>86</v>
      </c>
      <c r="C38" t="s">
        <v>13</v>
      </c>
    </row>
    <row r="39" spans="1:3" x14ac:dyDescent="0.45">
      <c r="A39" t="str">
        <f t="shared" si="0"/>
        <v>00087398</v>
      </c>
      <c r="B39" s="4" t="s">
        <v>87</v>
      </c>
      <c r="C39" t="s">
        <v>40</v>
      </c>
    </row>
    <row r="40" spans="1:3" x14ac:dyDescent="0.45">
      <c r="A40" t="str">
        <f t="shared" si="0"/>
        <v>0008739C</v>
      </c>
      <c r="B40" s="3" t="s">
        <v>88</v>
      </c>
      <c r="C40" t="s">
        <v>9</v>
      </c>
    </row>
    <row r="41" spans="1:3" x14ac:dyDescent="0.45">
      <c r="A41" t="str">
        <f t="shared" si="0"/>
        <v>000873A0</v>
      </c>
      <c r="B41" s="3" t="s">
        <v>89</v>
      </c>
      <c r="C41" t="s">
        <v>41</v>
      </c>
    </row>
    <row r="42" spans="1:3" x14ac:dyDescent="0.45">
      <c r="A42" t="str">
        <f t="shared" si="0"/>
        <v>000873A4</v>
      </c>
      <c r="B42" s="3" t="s">
        <v>90</v>
      </c>
      <c r="C42" t="s">
        <v>42</v>
      </c>
    </row>
    <row r="43" spans="1:3" x14ac:dyDescent="0.45">
      <c r="A43" t="str">
        <f t="shared" si="0"/>
        <v>000873A8</v>
      </c>
      <c r="B43" s="3" t="s">
        <v>91</v>
      </c>
      <c r="C43" t="s">
        <v>43</v>
      </c>
    </row>
    <row r="44" spans="1:3" x14ac:dyDescent="0.45">
      <c r="A44" t="str">
        <f t="shared" si="0"/>
        <v>000873AC</v>
      </c>
      <c r="B44" s="3" t="s">
        <v>92</v>
      </c>
      <c r="C44" t="s">
        <v>44</v>
      </c>
    </row>
    <row r="45" spans="1:3" x14ac:dyDescent="0.45">
      <c r="A45" t="str">
        <f t="shared" si="0"/>
        <v>000873B0</v>
      </c>
      <c r="B45" s="3" t="s">
        <v>93</v>
      </c>
      <c r="C45" t="s">
        <v>45</v>
      </c>
    </row>
    <row r="46" spans="1:3" x14ac:dyDescent="0.45">
      <c r="A46" t="str">
        <f t="shared" si="0"/>
        <v>000873B4</v>
      </c>
      <c r="B46" s="3" t="s">
        <v>94</v>
      </c>
      <c r="C46" t="s">
        <v>46</v>
      </c>
    </row>
    <row r="47" spans="1:3" x14ac:dyDescent="0.45">
      <c r="A47" t="str">
        <f t="shared" si="0"/>
        <v>000873B8</v>
      </c>
      <c r="B47" s="3" t="s">
        <v>95</v>
      </c>
      <c r="C47" t="s">
        <v>47</v>
      </c>
    </row>
    <row r="48" spans="1:3" x14ac:dyDescent="0.45">
      <c r="A48" t="str">
        <f t="shared" si="0"/>
        <v>000873BC</v>
      </c>
      <c r="B48" s="3" t="s">
        <v>96</v>
      </c>
      <c r="C48" t="s">
        <v>48</v>
      </c>
    </row>
    <row r="49" spans="1:4" x14ac:dyDescent="0.45">
      <c r="A49" t="str">
        <f t="shared" si="0"/>
        <v>000873C0</v>
      </c>
      <c r="B49" s="3" t="s">
        <v>97</v>
      </c>
      <c r="C49" t="s">
        <v>14</v>
      </c>
    </row>
    <row r="50" spans="1:4" x14ac:dyDescent="0.45">
      <c r="A50" t="str">
        <f t="shared" si="0"/>
        <v>000873C4</v>
      </c>
      <c r="B50" s="3" t="s">
        <v>98</v>
      </c>
      <c r="C50" t="s">
        <v>49</v>
      </c>
    </row>
    <row r="51" spans="1:4" x14ac:dyDescent="0.45">
      <c r="A51" t="str">
        <f t="shared" si="0"/>
        <v>000873C8</v>
      </c>
      <c r="B51" s="3" t="s">
        <v>99</v>
      </c>
      <c r="C51" t="s">
        <v>50</v>
      </c>
    </row>
    <row r="52" spans="1:4" x14ac:dyDescent="0.45">
      <c r="A52" t="str">
        <f t="shared" si="0"/>
        <v>000873CC</v>
      </c>
      <c r="B52" s="3" t="s">
        <v>100</v>
      </c>
      <c r="C52" t="s">
        <v>51</v>
      </c>
    </row>
    <row r="53" spans="1:4" x14ac:dyDescent="0.45">
      <c r="A53" t="str">
        <f t="shared" si="0"/>
        <v>000873D0</v>
      </c>
      <c r="B53" s="4" t="s">
        <v>101</v>
      </c>
      <c r="C53" t="s">
        <v>52</v>
      </c>
    </row>
    <row r="54" spans="1:4" x14ac:dyDescent="0.45">
      <c r="A54" t="str">
        <f t="shared" si="0"/>
        <v>000873D4</v>
      </c>
      <c r="B54" s="4" t="s">
        <v>102</v>
      </c>
      <c r="C54" t="s">
        <v>53</v>
      </c>
    </row>
    <row r="55" spans="1:4" x14ac:dyDescent="0.45">
      <c r="A55" t="str">
        <f t="shared" si="0"/>
        <v>000873D8</v>
      </c>
      <c r="B55" s="3" t="s">
        <v>103</v>
      </c>
      <c r="C55" t="s">
        <v>15</v>
      </c>
    </row>
    <row r="56" spans="1:4" x14ac:dyDescent="0.45">
      <c r="A56" t="str">
        <f t="shared" si="0"/>
        <v>000873DC</v>
      </c>
      <c r="B56" s="3" t="s">
        <v>98</v>
      </c>
      <c r="C56" t="s">
        <v>49</v>
      </c>
    </row>
    <row r="57" spans="1:4" x14ac:dyDescent="0.45">
      <c r="A57" t="str">
        <f t="shared" si="0"/>
        <v>000873E0</v>
      </c>
      <c r="B57" s="3" t="s">
        <v>96</v>
      </c>
      <c r="C57" t="s">
        <v>48</v>
      </c>
    </row>
    <row r="58" spans="1:4" x14ac:dyDescent="0.45">
      <c r="A58" t="str">
        <f t="shared" si="0"/>
        <v>000873E4</v>
      </c>
      <c r="B58" s="3" t="s">
        <v>100</v>
      </c>
      <c r="C58" t="s">
        <v>51</v>
      </c>
    </row>
    <row r="59" spans="1:4" x14ac:dyDescent="0.45">
      <c r="A59" t="str">
        <f t="shared" si="0"/>
        <v>000873E8</v>
      </c>
      <c r="B59" s="4" t="s">
        <v>104</v>
      </c>
      <c r="D59" t="s">
        <v>105</v>
      </c>
    </row>
    <row r="60" spans="1:4" x14ac:dyDescent="0.45">
      <c r="A60" t="str">
        <f t="shared" si="0"/>
        <v>000873EC</v>
      </c>
      <c r="B60" s="3">
        <v>57010000</v>
      </c>
      <c r="D60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Move and targets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</dc:creator>
  <cp:lastModifiedBy>Aryeh Baruch</cp:lastModifiedBy>
  <dcterms:created xsi:type="dcterms:W3CDTF">2015-06-05T18:17:20Z</dcterms:created>
  <dcterms:modified xsi:type="dcterms:W3CDTF">2025-03-09T21:33:32Z</dcterms:modified>
</cp:coreProperties>
</file>